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rojects\Toledo\IER\12914\200-12914-23001\CAD\Survey\Data\Control\"/>
    </mc:Choice>
  </mc:AlternateContent>
  <xr:revisionPtr revIDLastSave="0" documentId="13_ncr:1_{4929A354-024F-4524-8136-E97DF9664683}" xr6:coauthVersionLast="47" xr6:coauthVersionMax="47" xr10:uidLastSave="{00000000-0000-0000-0000-000000000000}"/>
  <bookViews>
    <workbookView xWindow="-108" yWindow="-108" windowWidth="23256" windowHeight="13896" xr2:uid="{D8D0B30B-0D3B-4F2A-9624-6806825A1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I18" i="1"/>
  <c r="G13" i="1"/>
  <c r="H13" i="1"/>
  <c r="I13" i="1"/>
  <c r="G5" i="1"/>
  <c r="H5" i="1"/>
  <c r="I5" i="1"/>
  <c r="G6" i="1"/>
  <c r="H6" i="1"/>
  <c r="I6" i="1"/>
  <c r="G7" i="1"/>
  <c r="H7" i="1"/>
  <c r="I7" i="1"/>
  <c r="I3" i="1"/>
  <c r="G3" i="1"/>
  <c r="H3" i="1"/>
  <c r="G4" i="1"/>
  <c r="H4" i="1"/>
  <c r="I4" i="1"/>
</calcChain>
</file>

<file path=xl/sharedStrings.xml><?xml version="1.0" encoding="utf-8"?>
<sst xmlns="http://schemas.openxmlformats.org/spreadsheetml/2006/main" count="61" uniqueCount="21">
  <si>
    <t>Point</t>
  </si>
  <si>
    <t>Northing</t>
  </si>
  <si>
    <t>Easting</t>
  </si>
  <si>
    <t xml:space="preserve">Elev. </t>
  </si>
  <si>
    <t>Description</t>
  </si>
  <si>
    <t>ΔN</t>
  </si>
  <si>
    <t>ΔE</t>
  </si>
  <si>
    <t>ΔELEV</t>
  </si>
  <si>
    <t>NGS Published</t>
  </si>
  <si>
    <t>NGS</t>
  </si>
  <si>
    <t>CP</t>
  </si>
  <si>
    <t>MP</t>
  </si>
  <si>
    <t>ODOT Fulton Landslide 2025, Checkshots</t>
  </si>
  <si>
    <t>ODOT Fulton Landslide 2024, Final Control</t>
  </si>
  <si>
    <t>CP100, ODOT Culvert US20 (VRS checkshot)</t>
  </si>
  <si>
    <t>CP100, ODOT Culvert US20 (OPUS averages)</t>
  </si>
  <si>
    <t>CP100 OPUS</t>
  </si>
  <si>
    <t>CP100 VRS</t>
  </si>
  <si>
    <t>MD0048</t>
  </si>
  <si>
    <t>NGS MD0048 (VRS checkshot)</t>
  </si>
  <si>
    <t>NGS MD0048 (Published)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</si>
</sst>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0"/>
      <color theme="1"/>
      <name val="Aptos Narrow"/>
      <family val="2"/>
      <scheme val="minor"/>
    </font>
    <font>
      <sz val="10"/>
      <color theme="1"/>
      <name val="Aptos"/>
      <family val="2"/>
    </font>
    <font>
      <sz val="11"/>
      <color rgb="FFC0000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name val="Tahoma"/>
      <family val="2"/>
    </font>
    <font>
      <sz val="10"/>
      <color indexed="8"/>
      <name val="Arial"/>
      <family val="2"/>
    </font>
    <font>
      <sz val="10"/>
      <color rgb="FF000000"/>
      <name val="Arial Unicode MS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0" fillId="0" borderId="0" xfId="0" applyAlignment="1">
      <alignment vertical="center"/>
    </xf>
    <xf numFmtId="0" fontId="1" fillId="0" borderId="1" xfId="0" applyFont="1" applyBorder="1"/>
    <xf numFmtId="164" fontId="7" fillId="0" borderId="0" xfId="0" applyNumberFormat="1" applyFont="1"/>
    <xf numFmtId="164" fontId="10" fillId="0" borderId="0" xfId="1" applyNumberFormat="1" applyFont="1" applyProtection="1">
      <protection locked="0"/>
    </xf>
    <xf numFmtId="0" fontId="10" fillId="0" borderId="0" xfId="1" applyFont="1" applyProtection="1">
      <protection locked="0"/>
    </xf>
    <xf numFmtId="4" fontId="11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</cellXfs>
  <cellStyles count="2">
    <cellStyle name="Normal" xfId="0" builtinId="0"/>
    <cellStyle name="Normal 17" xfId="1" xr:uid="{BD5D98E3-1703-46B0-8C4D-14A90F754D4C}"/>
  </cellStyles>
  <dxfs count="2">
    <dxf>
      <border>
        <bottom style="thin">
          <color theme="1" tint="0.499984740745262"/>
        </bottom>
      </border>
    </dxf>
    <dxf>
      <border>
        <bottom style="thin">
          <color theme="1" tint="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BAFF-0264-4ACF-8A58-F511F72B6F5D}">
  <dimension ref="A1:U49"/>
  <sheetViews>
    <sheetView tabSelected="1" workbookViewId="0">
      <selection activeCell="L24" sqref="L24"/>
    </sheetView>
  </sheetViews>
  <sheetFormatPr defaultRowHeight="14.4"/>
  <cols>
    <col min="2" max="2" width="10.5546875" bestFit="1" customWidth="1"/>
    <col min="3" max="3" width="12.77734375" bestFit="1" customWidth="1"/>
    <col min="5" max="5" width="13.109375" customWidth="1"/>
    <col min="10" max="10" width="12" bestFit="1" customWidth="1"/>
    <col min="11" max="11" width="12.5546875" bestFit="1" customWidth="1"/>
    <col min="12" max="13" width="16.109375" bestFit="1" customWidth="1"/>
    <col min="15" max="15" width="15.44140625" bestFit="1" customWidth="1"/>
    <col min="18" max="18" width="12.33203125" customWidth="1"/>
    <col min="19" max="20" width="12.5546875" bestFit="1" customWidth="1"/>
  </cols>
  <sheetData>
    <row r="1" spans="1:21" ht="21">
      <c r="A1" s="15" t="s">
        <v>12</v>
      </c>
      <c r="B1" s="15"/>
      <c r="C1" s="15"/>
      <c r="D1" s="15"/>
      <c r="E1" s="15"/>
      <c r="F1" s="9"/>
      <c r="G1" s="9"/>
      <c r="H1" s="9"/>
      <c r="I1" s="9"/>
      <c r="J1" s="9"/>
      <c r="K1" s="16" t="s">
        <v>13</v>
      </c>
      <c r="L1" s="16"/>
      <c r="M1" s="16"/>
      <c r="N1" s="16"/>
      <c r="O1" s="16"/>
    </row>
    <row r="2" spans="1:21" ht="15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0" t="s">
        <v>5</v>
      </c>
      <c r="H2" s="10" t="s">
        <v>6</v>
      </c>
      <c r="I2" s="10" t="s">
        <v>7</v>
      </c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Q2" s="3"/>
      <c r="R2" s="4"/>
      <c r="S2" s="4"/>
      <c r="T2" s="3"/>
    </row>
    <row r="3" spans="1:21" ht="15" thickTop="1">
      <c r="A3">
        <v>5004</v>
      </c>
      <c r="B3">
        <v>354978.55699999997</v>
      </c>
      <c r="C3">
        <v>201017.02</v>
      </c>
      <c r="D3">
        <v>725.10900000000004</v>
      </c>
      <c r="E3" t="s">
        <v>11</v>
      </c>
      <c r="G3" s="11">
        <f t="shared" ref="G3:G4" si="0">L3-B3</f>
        <v>9.3000000051688403E-2</v>
      </c>
      <c r="H3" s="11">
        <f t="shared" ref="H3:H4" si="1">M3-C3</f>
        <v>6.3000000023748726E-2</v>
      </c>
      <c r="I3" s="11">
        <f>N3-D3</f>
        <v>0.10569333488001575</v>
      </c>
      <c r="K3">
        <v>5004</v>
      </c>
      <c r="L3">
        <v>354978.65</v>
      </c>
      <c r="M3" s="5">
        <v>201017.08300000001</v>
      </c>
      <c r="N3">
        <v>725.21469333488005</v>
      </c>
      <c r="O3" t="s">
        <v>11</v>
      </c>
      <c r="Q3" s="7"/>
      <c r="R3" s="7"/>
      <c r="S3" s="8"/>
      <c r="T3" s="7"/>
      <c r="U3" s="7"/>
    </row>
    <row r="4" spans="1:21">
      <c r="A4">
        <v>5005</v>
      </c>
      <c r="B4">
        <v>354981.04300000001</v>
      </c>
      <c r="C4">
        <v>201117.69</v>
      </c>
      <c r="D4">
        <v>723.63599999999997</v>
      </c>
      <c r="E4" t="s">
        <v>11</v>
      </c>
      <c r="G4" s="5">
        <f t="shared" si="0"/>
        <v>3.1000000017229468E-2</v>
      </c>
      <c r="H4" s="5">
        <f t="shared" si="1"/>
        <v>2.1999999997206032E-2</v>
      </c>
      <c r="I4" s="5">
        <f t="shared" ref="I4" si="2">N4-D4</f>
        <v>0.15153083633026654</v>
      </c>
      <c r="K4">
        <v>5005</v>
      </c>
      <c r="L4">
        <v>354981.07400000002</v>
      </c>
      <c r="M4" s="5">
        <v>201117.712</v>
      </c>
      <c r="N4">
        <v>723.78753083633023</v>
      </c>
      <c r="O4" t="s">
        <v>11</v>
      </c>
    </row>
    <row r="5" spans="1:21">
      <c r="A5">
        <v>5006</v>
      </c>
      <c r="B5">
        <v>354983.228</v>
      </c>
      <c r="C5">
        <v>201214.95300000001</v>
      </c>
      <c r="D5">
        <v>722.24599999999998</v>
      </c>
      <c r="E5" t="s">
        <v>11</v>
      </c>
      <c r="G5" s="5">
        <f t="shared" ref="G5:G7" si="3">L5-B5</f>
        <v>6.5000000002328306E-2</v>
      </c>
      <c r="H5" s="5">
        <f t="shared" ref="H5:H7" si="4">M5-C5</f>
        <v>3.2999999995809048E-2</v>
      </c>
      <c r="I5" s="5">
        <f t="shared" ref="I5:I7" si="5">N5-D5</f>
        <v>0.16358083773025101</v>
      </c>
      <c r="K5">
        <v>5006</v>
      </c>
      <c r="L5">
        <v>354983.29300000001</v>
      </c>
      <c r="M5">
        <v>201214.986</v>
      </c>
      <c r="N5">
        <v>722.40958083773023</v>
      </c>
      <c r="O5" t="s">
        <v>11</v>
      </c>
    </row>
    <row r="6" spans="1:21">
      <c r="A6">
        <v>101</v>
      </c>
      <c r="B6">
        <v>354904.49</v>
      </c>
      <c r="C6">
        <v>201065.06200000001</v>
      </c>
      <c r="D6">
        <v>726.56700000000001</v>
      </c>
      <c r="E6" t="s">
        <v>10</v>
      </c>
      <c r="G6" s="5">
        <f t="shared" si="3"/>
        <v>0.11360000004060566</v>
      </c>
      <c r="H6" s="5">
        <f t="shared" si="4"/>
        <v>2.893333334941417E-2</v>
      </c>
      <c r="I6" s="5">
        <f t="shared" si="5"/>
        <v>0.16999999999995907</v>
      </c>
      <c r="K6">
        <v>101</v>
      </c>
      <c r="L6" s="12">
        <v>354904.60360000003</v>
      </c>
      <c r="M6" s="13">
        <v>201065.09093333335</v>
      </c>
      <c r="N6" s="5">
        <v>726.73699999999997</v>
      </c>
      <c r="O6" t="s">
        <v>10</v>
      </c>
    </row>
    <row r="7" spans="1:21">
      <c r="A7">
        <v>1989</v>
      </c>
      <c r="B7">
        <v>355010.42700000003</v>
      </c>
      <c r="C7">
        <v>202021.77799999999</v>
      </c>
      <c r="D7">
        <v>712.60599999999999</v>
      </c>
      <c r="E7" t="s">
        <v>9</v>
      </c>
      <c r="G7" s="5">
        <f t="shared" si="3"/>
        <v>-7.2000000043772161E-2</v>
      </c>
      <c r="H7" s="5">
        <f t="shared" si="4"/>
        <v>0.20100000000093132</v>
      </c>
      <c r="I7" s="5">
        <f t="shared" si="5"/>
        <v>0.19730084749016896</v>
      </c>
      <c r="K7">
        <v>1989</v>
      </c>
      <c r="L7" s="5">
        <v>355010.35499999998</v>
      </c>
      <c r="M7">
        <v>202021.97899999999</v>
      </c>
      <c r="N7" s="5">
        <v>712.80330084749016</v>
      </c>
      <c r="O7" t="s">
        <v>9</v>
      </c>
    </row>
    <row r="8" spans="1:21">
      <c r="G8" s="5"/>
      <c r="H8" s="5"/>
      <c r="I8" s="5"/>
    </row>
    <row r="9" spans="1:21">
      <c r="G9" s="5"/>
      <c r="H9" s="5"/>
      <c r="I9" s="5"/>
    </row>
    <row r="10" spans="1:21">
      <c r="G10" s="5"/>
      <c r="H10" s="5"/>
      <c r="I10" s="5"/>
    </row>
    <row r="11" spans="1:21" ht="16.2" customHeight="1">
      <c r="A11" s="17" t="s">
        <v>14</v>
      </c>
      <c r="B11" s="17"/>
      <c r="C11" s="17"/>
      <c r="D11" s="17"/>
      <c r="E11" s="17"/>
      <c r="G11" s="5"/>
      <c r="H11" s="5"/>
      <c r="I11" s="5"/>
      <c r="K11" s="18" t="s">
        <v>15</v>
      </c>
      <c r="L11" s="18"/>
      <c r="M11" s="18"/>
      <c r="N11" s="18"/>
      <c r="O11" s="18"/>
    </row>
    <row r="12" spans="1:21" ht="15" thickBot="1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G12" s="10" t="s">
        <v>5</v>
      </c>
      <c r="H12" s="10" t="s">
        <v>6</v>
      </c>
      <c r="I12" s="10" t="s">
        <v>7</v>
      </c>
      <c r="K12" s="1" t="s">
        <v>0</v>
      </c>
      <c r="L12" s="1" t="s">
        <v>1</v>
      </c>
      <c r="M12" s="1" t="s">
        <v>2</v>
      </c>
      <c r="N12" s="1" t="s">
        <v>3</v>
      </c>
      <c r="O12" s="1" t="s">
        <v>4</v>
      </c>
    </row>
    <row r="13" spans="1:21" ht="15" thickTop="1">
      <c r="A13">
        <v>100</v>
      </c>
      <c r="B13" s="5">
        <v>389800.11633671168</v>
      </c>
      <c r="C13" s="5">
        <v>170006.97898518518</v>
      </c>
      <c r="D13" s="5">
        <v>784.87515390291492</v>
      </c>
      <c r="E13" t="s">
        <v>17</v>
      </c>
      <c r="G13" s="5">
        <f t="shared" ref="G13" si="6">L13-B13</f>
        <v>-3.1336711661424488E-2</v>
      </c>
      <c r="H13" s="5">
        <f t="shared" ref="H13" si="7">M13-C13</f>
        <v>8.2014814805006608E-2</v>
      </c>
      <c r="I13" s="5">
        <f t="shared" ref="I13" si="8">N13-D13</f>
        <v>4.2846097085089241E-2</v>
      </c>
      <c r="K13">
        <v>100</v>
      </c>
      <c r="L13">
        <v>389800.08500000002</v>
      </c>
      <c r="M13">
        <v>170007.06099999999</v>
      </c>
      <c r="N13">
        <v>784.91800000000001</v>
      </c>
      <c r="O13" t="s">
        <v>16</v>
      </c>
    </row>
    <row r="14" spans="1:21">
      <c r="B14" s="5"/>
      <c r="C14" s="5"/>
      <c r="G14" s="5"/>
      <c r="H14" s="5"/>
      <c r="I14" s="5"/>
      <c r="M14" s="5"/>
    </row>
    <row r="15" spans="1:21">
      <c r="B15" s="5"/>
      <c r="C15" s="5"/>
      <c r="G15" s="5"/>
      <c r="H15" s="5"/>
      <c r="I15" s="5"/>
      <c r="M15" s="5"/>
    </row>
    <row r="16" spans="1:21" ht="21">
      <c r="A16" s="19" t="s">
        <v>19</v>
      </c>
      <c r="B16" s="19"/>
      <c r="C16" s="19"/>
      <c r="D16" s="19"/>
      <c r="E16" s="19"/>
      <c r="G16" s="5"/>
      <c r="H16" s="5"/>
      <c r="I16" s="5"/>
      <c r="K16" s="20" t="s">
        <v>20</v>
      </c>
      <c r="L16" s="20"/>
      <c r="M16" s="20"/>
      <c r="N16" s="20"/>
      <c r="O16" s="20"/>
    </row>
    <row r="17" spans="1:20" ht="15" thickBo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G17" s="10" t="s">
        <v>5</v>
      </c>
      <c r="H17" s="10" t="s">
        <v>6</v>
      </c>
      <c r="I17" s="10" t="s">
        <v>7</v>
      </c>
      <c r="K17" s="1" t="s">
        <v>0</v>
      </c>
      <c r="L17" s="1" t="s">
        <v>1</v>
      </c>
      <c r="M17" s="1" t="s">
        <v>2</v>
      </c>
      <c r="N17" s="1" t="s">
        <v>3</v>
      </c>
      <c r="O17" s="1" t="s">
        <v>4</v>
      </c>
    </row>
    <row r="18" spans="1:20" ht="15" thickTop="1">
      <c r="A18" t="s">
        <v>18</v>
      </c>
      <c r="B18">
        <v>723114.71200000006</v>
      </c>
      <c r="C18">
        <v>1515813.912</v>
      </c>
      <c r="D18">
        <v>799.13300000000004</v>
      </c>
      <c r="E18" t="s">
        <v>9</v>
      </c>
      <c r="G18" s="5">
        <f t="shared" ref="G18" si="9">L18-B18</f>
        <v>-7.2000000043772161E-2</v>
      </c>
      <c r="H18" s="5">
        <f t="shared" ref="H18" si="10">M18-C18</f>
        <v>7.9999999143183231E-3</v>
      </c>
      <c r="I18" s="5">
        <f t="shared" ref="I18" si="11">N18-D18</f>
        <v>0.26199999999994361</v>
      </c>
      <c r="K18" t="s">
        <v>18</v>
      </c>
      <c r="L18" s="14">
        <v>723114.64</v>
      </c>
      <c r="M18" s="14">
        <v>1515813.92</v>
      </c>
      <c r="N18">
        <v>799.39499999999998</v>
      </c>
      <c r="O18" t="s">
        <v>8</v>
      </c>
    </row>
    <row r="19" spans="1:20">
      <c r="B19" s="5"/>
      <c r="C19" s="5"/>
      <c r="G19" s="5"/>
      <c r="H19" s="5"/>
      <c r="I19" s="5"/>
      <c r="M19" s="5"/>
    </row>
    <row r="20" spans="1:20">
      <c r="B20" s="5"/>
      <c r="C20" s="5"/>
      <c r="G20" s="5"/>
      <c r="H20" s="5"/>
      <c r="I20" s="5"/>
      <c r="M20" s="5"/>
    </row>
    <row r="21" spans="1:20">
      <c r="G21" s="5"/>
      <c r="H21" s="5"/>
      <c r="I21" s="5"/>
      <c r="P21" s="2"/>
    </row>
    <row r="22" spans="1:20">
      <c r="G22" s="5"/>
      <c r="H22" s="5"/>
      <c r="I22" s="5"/>
      <c r="M22" s="5"/>
      <c r="T22" s="5"/>
    </row>
    <row r="23" spans="1:20">
      <c r="G23" s="5"/>
      <c r="H23" s="5"/>
      <c r="I23" s="5"/>
      <c r="T23" s="5"/>
    </row>
    <row r="24" spans="1:20">
      <c r="G24" s="5"/>
      <c r="H24" s="5"/>
      <c r="I24" s="5"/>
    </row>
    <row r="25" spans="1:20">
      <c r="G25" s="5"/>
      <c r="H25" s="5"/>
      <c r="I25" s="5"/>
    </row>
    <row r="26" spans="1:20">
      <c r="G26" s="5"/>
      <c r="H26" s="5"/>
      <c r="I26" s="5"/>
    </row>
    <row r="27" spans="1:20">
      <c r="G27" s="5"/>
      <c r="H27" s="5"/>
      <c r="I27" s="5"/>
      <c r="J27" s="6"/>
    </row>
    <row r="28" spans="1:20">
      <c r="G28" s="5"/>
      <c r="H28" s="5"/>
      <c r="I28" s="5"/>
    </row>
    <row r="29" spans="1:20">
      <c r="G29" s="5"/>
      <c r="H29" s="5"/>
      <c r="I29" s="5"/>
      <c r="J29" s="6"/>
    </row>
    <row r="30" spans="1:20">
      <c r="G30" s="5"/>
      <c r="H30" s="5"/>
      <c r="I30" s="5"/>
    </row>
    <row r="31" spans="1:20">
      <c r="G31" s="5"/>
      <c r="H31" s="5"/>
      <c r="I31" s="5"/>
    </row>
    <row r="32" spans="1:20">
      <c r="G32" s="5"/>
      <c r="H32" s="5"/>
      <c r="I32" s="5"/>
    </row>
    <row r="33" spans="7:13">
      <c r="G33" s="5"/>
      <c r="H33" s="5"/>
      <c r="I33" s="5"/>
      <c r="J33" s="6"/>
    </row>
    <row r="34" spans="7:13">
      <c r="G34" s="5"/>
      <c r="H34" s="5"/>
      <c r="I34" s="5"/>
    </row>
    <row r="35" spans="7:13">
      <c r="G35" s="5"/>
      <c r="H35" s="5"/>
      <c r="I35" s="5"/>
    </row>
    <row r="36" spans="7:13">
      <c r="G36" s="5"/>
      <c r="H36" s="5"/>
      <c r="I36" s="5"/>
    </row>
    <row r="37" spans="7:13">
      <c r="G37" s="5"/>
      <c r="H37" s="5"/>
      <c r="I37" s="5"/>
    </row>
    <row r="38" spans="7:13">
      <c r="G38" s="5"/>
      <c r="H38" s="5"/>
      <c r="I38" s="5"/>
    </row>
    <row r="39" spans="7:13">
      <c r="G39" s="5"/>
      <c r="H39" s="5"/>
      <c r="I39" s="5"/>
    </row>
    <row r="40" spans="7:13">
      <c r="G40" s="5"/>
      <c r="H40" s="5"/>
      <c r="I40" s="5"/>
    </row>
    <row r="41" spans="7:13">
      <c r="G41" s="5"/>
      <c r="H41" s="5"/>
      <c r="I41" s="5"/>
      <c r="L41" s="5"/>
      <c r="M41" s="5"/>
    </row>
    <row r="42" spans="7:13">
      <c r="G42" s="5"/>
      <c r="H42" s="5"/>
      <c r="I42" s="5"/>
    </row>
    <row r="43" spans="7:13">
      <c r="G43" s="5"/>
      <c r="H43" s="5"/>
      <c r="I43" s="5"/>
    </row>
    <row r="44" spans="7:13">
      <c r="G44" s="5"/>
      <c r="H44" s="5"/>
      <c r="I44" s="5"/>
    </row>
    <row r="45" spans="7:13">
      <c r="G45" s="5"/>
      <c r="H45" s="5"/>
      <c r="I45" s="5"/>
    </row>
    <row r="46" spans="7:13">
      <c r="G46" s="5"/>
      <c r="H46" s="5"/>
      <c r="I46" s="5"/>
    </row>
    <row r="47" spans="7:13">
      <c r="G47" s="5"/>
      <c r="H47" s="5"/>
      <c r="I47" s="5"/>
    </row>
    <row r="48" spans="7:13">
      <c r="K48" s="5"/>
    </row>
    <row r="49" spans="11:11">
      <c r="K49" s="5"/>
    </row>
  </sheetData>
  <mergeCells count="6">
    <mergeCell ref="A1:E1"/>
    <mergeCell ref="K1:O1"/>
    <mergeCell ref="A11:E11"/>
    <mergeCell ref="K11:O11"/>
    <mergeCell ref="A16:E16"/>
    <mergeCell ref="K16:O16"/>
  </mergeCells>
  <phoneticPr fontId="5" type="noConversion"/>
  <conditionalFormatting sqref="L6:M6">
    <cfRule type="expression" dxfId="1" priority="2">
      <formula>VLOOKUP($A6,$A$5:$O$13,6,FALSE)&gt;0</formula>
    </cfRule>
  </conditionalFormatting>
  <conditionalFormatting sqref="L7:M7">
    <cfRule type="expression" dxfId="0" priority="1">
      <formula>VLOOKUP($A7,$A$5:$O$194,6,FALSE)&gt;0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Brandon</dc:creator>
  <cp:lastModifiedBy>Hill, Brandon</cp:lastModifiedBy>
  <dcterms:created xsi:type="dcterms:W3CDTF">2025-04-07T22:58:10Z</dcterms:created>
  <dcterms:modified xsi:type="dcterms:W3CDTF">2025-05-06T20:13:40Z</dcterms:modified>
</cp:coreProperties>
</file>